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Лист2" sheetId="1" state="hidden" r:id="rId2"/>
    <sheet name="ІІІ кв.2022" sheetId="2" state="visible" r:id="rId3"/>
  </sheets>
  <definedNames>
    <definedName function="false" hidden="false" localSheetId="1" name="_xlnm.Print_Area" vbProcedure="false">'ІІІ кв.2022'!$A$1:$K$87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<sst xmlns="http://schemas.openxmlformats.org/spreadsheetml/2006/main" count="491" uniqueCount="88">
  <si>
    <t xml:space="preserve">Інформація про використання благодійних пожертв від фізичних та юридичних осіб</t>
  </si>
  <si>
    <r>
      <rPr>
        <sz val="14"/>
        <color rgb="FF000000"/>
        <rFont val="Times New Roman"/>
        <family val="1"/>
        <charset val="204"/>
      </rPr>
      <t xml:space="preserve">КНП" Павлоградська  лікарня інтенсивного лікування" ПМР" </t>
    </r>
    <r>
      <rPr>
        <b val="true"/>
        <sz val="14"/>
        <color rgb="FF000000"/>
        <rFont val="Times New Roman"/>
        <family val="1"/>
        <charset val="204"/>
      </rPr>
      <t xml:space="preserve">за ІІІ квартал </t>
    </r>
    <r>
      <rPr>
        <sz val="14"/>
        <color rgb="FF000000"/>
        <rFont val="Times New Roman"/>
        <family val="1"/>
        <charset val="204"/>
      </rPr>
      <t xml:space="preserve">2022 року</t>
    </r>
  </si>
  <si>
    <t xml:space="preserve">Період</t>
  </si>
  <si>
    <t xml:space="preserve">Найменування юридичної особи(або позначення фізичної особи)</t>
  </si>
  <si>
    <t xml:space="preserve">Благодійні пожертви, що були отримані закладом охорони здоров'я від фізичних та юридичних осіб</t>
  </si>
  <si>
    <t xml:space="preserve">Всього товарів і послуг в натуральній формі</t>
  </si>
  <si>
    <t xml:space="preserve">Використання закладом охорони здоров'я благодійних пожертв, отриманих у грошовій та натуральній(товари і послуги) формі</t>
  </si>
  <si>
    <t xml:space="preserve">Залишок невикорастаних грошових коштів, товарів та послуг на кінець звітного періоду, тис. грн.</t>
  </si>
  <si>
    <t xml:space="preserve">В грошовій формі, тис.грн.</t>
  </si>
  <si>
    <t xml:space="preserve">В натуральній формі (товари і послуги), тис.грн.</t>
  </si>
  <si>
    <t xml:space="preserve">Перелік товарів і послуг в натуральнній формі</t>
  </si>
  <si>
    <t xml:space="preserve">Напрямки використання у грошовій формі (стаття витрат)</t>
  </si>
  <si>
    <t xml:space="preserve">Сума, тис.грн.</t>
  </si>
  <si>
    <t xml:space="preserve">Перелік використаних товарів та послуг у натуральній формі</t>
  </si>
  <si>
    <t xml:space="preserve">Сума, тис. грн.</t>
  </si>
  <si>
    <t xml:space="preserve">липень</t>
  </si>
  <si>
    <t xml:space="preserve">Благодійний фонд Здоров'я</t>
  </si>
  <si>
    <t xml:space="preserve">-</t>
  </si>
  <si>
    <t xml:space="preserve">Лезо для скальпелю розмір 23 (5уп)</t>
  </si>
  <si>
    <t xml:space="preserve">Пластир медичний 5см х 5м (150шт)</t>
  </si>
  <si>
    <t xml:space="preserve">Табличка інформаційна (210х297мм) пластик ПВХ (105шт)</t>
  </si>
  <si>
    <t xml:space="preserve">Проведеня тех.обстеж.стану буд.констр.по об'єкту: "Капітальний ремонт ганку інфекц.від."</t>
  </si>
  <si>
    <t xml:space="preserve">Послуги з обстеження 1 рентген.каб.</t>
  </si>
  <si>
    <t xml:space="preserve">Внесення змін в проект у зв'язку зі зміною марки комп.томографу на SOMATOM</t>
  </si>
  <si>
    <t xml:space="preserve">Технічний нагляд поточний ремонт приміщень рентгеноангіографічного кабінету</t>
  </si>
  <si>
    <t xml:space="preserve">Поточний ремонт машини пральної Ariston</t>
  </si>
  <si>
    <t xml:space="preserve">Поточний ремонт машини пральної Bosch</t>
  </si>
  <si>
    <t xml:space="preserve">Послуга з оренди автотранспорту</t>
  </si>
  <si>
    <t xml:space="preserve">Поточний ремонт дистилятора ДЕ-25</t>
  </si>
  <si>
    <t xml:space="preserve">Благодійна допомога від фіз.осіб</t>
  </si>
  <si>
    <t xml:space="preserve">Експрес-тест/ВІЛ-1.2.0/Швидка відповідь (5наб.)</t>
  </si>
  <si>
    <t xml:space="preserve">Швидкий тест для виявлення антитіл до вірусу імунодеф/людини (ВІЛ) (50наб)</t>
  </si>
  <si>
    <t xml:space="preserve">Маски медичні захисні н/с (250шт)</t>
  </si>
  <si>
    <t xml:space="preserve">Вмивальник</t>
  </si>
  <si>
    <t xml:space="preserve">Наркозно-дихальний апарат Siesta I Whispa</t>
  </si>
  <si>
    <t xml:space="preserve">Телевізор Ergo</t>
  </si>
  <si>
    <t xml:space="preserve">Кондиціонер Osaka</t>
  </si>
  <si>
    <t xml:space="preserve">Тумба-стелаж, колір кантрі</t>
  </si>
  <si>
    <t xml:space="preserve">Шафа д/одягу, колір кантрі (2шт)</t>
  </si>
  <si>
    <t xml:space="preserve">Тумба напольна під вмивальник</t>
  </si>
  <si>
    <t xml:space="preserve">Кондиціонер DёLonghi</t>
  </si>
  <si>
    <t xml:space="preserve">Стіл письмовий кутовий, колір кантрі</t>
  </si>
  <si>
    <t xml:space="preserve">серпень</t>
  </si>
  <si>
    <t xml:space="preserve">Експертно кошторисна частина проектної документації "Капітальний ремонт ганків з ообладнанням засобами для безперешкодного доступу осіб з інвалідністю та інших маломобільних груп населення інфекційного відділення"</t>
  </si>
  <si>
    <t xml:space="preserve">Виготовлення проектно-кошторисної документаціїдо ʼКапітальний ремонт ганків з дообладнанням засобами для безперешкодного доступу осіб з інвалідністю та інших маломобільних груп населення інфекційного відділення"</t>
  </si>
  <si>
    <t xml:space="preserve">Формалін 37% по 1,1кг (3шт)</t>
  </si>
  <si>
    <t xml:space="preserve">Американка МРВ 50 (4шт)</t>
  </si>
  <si>
    <t xml:space="preserve">Кран 25 (2шт)</t>
  </si>
  <si>
    <t xml:space="preserve">Кран 2д (2шт)</t>
  </si>
  <si>
    <t xml:space="preserve">Кут 50*90 (8шт)</t>
  </si>
  <si>
    <t xml:space="preserve">Кут 50х45 (4шт)</t>
  </si>
  <si>
    <t xml:space="preserve">МРН 25*3/4 (2шт)</t>
  </si>
  <si>
    <t xml:space="preserve">Муфта 50 (4шт)</t>
  </si>
  <si>
    <t xml:space="preserve">Перехід 2` в х1` (2шт)</t>
  </si>
  <si>
    <t xml:space="preserve">Різьба 1/2 (2шт)</t>
  </si>
  <si>
    <t xml:space="preserve">Трійник 50х25 (2шт)</t>
  </si>
  <si>
    <t xml:space="preserve">Трійник 50х40 (1шт)</t>
  </si>
  <si>
    <t xml:space="preserve">Труба 25 (2шт)</t>
  </si>
  <si>
    <t xml:space="preserve">Труба d50 (22м)</t>
  </si>
  <si>
    <t xml:space="preserve">Хомут 50 (20шт)</t>
  </si>
  <si>
    <t xml:space="preserve">Табличка 210*300м пластик (21шт)</t>
  </si>
  <si>
    <t xml:space="preserve">Цемент 500 25кг (1шт)</t>
  </si>
  <si>
    <t xml:space="preserve">Фарба сіра 2,8 (1шт)</t>
  </si>
  <si>
    <t xml:space="preserve">Вимір опору контуру зазем</t>
  </si>
  <si>
    <t xml:space="preserve">Повірка монометрів з контрольною стрічкою усіх типів</t>
  </si>
  <si>
    <t xml:space="preserve">Тех.обстеження будівельних конструкцій</t>
  </si>
  <si>
    <t xml:space="preserve">Тумба-стелаж для взуття</t>
  </si>
  <si>
    <t xml:space="preserve">Тумба для взуття</t>
  </si>
  <si>
    <t xml:space="preserve">вересень</t>
  </si>
  <si>
    <t xml:space="preserve">Водонагрівач ROUND-50S</t>
  </si>
  <si>
    <t xml:space="preserve">Ззішувач до вмивальника</t>
  </si>
  <si>
    <t xml:space="preserve">Шланг (2шт)</t>
  </si>
  <si>
    <t xml:space="preserve">Введення в державний реєстр апарат SOMATOM go.top</t>
  </si>
  <si>
    <t xml:space="preserve">Плата за надання адмін послуг "35"Державна інспекція ядерного регулювання</t>
  </si>
  <si>
    <t xml:space="preserve">Послуга з пілготовки документів щодо внесення змін до ліцензії на право провадження діяльності</t>
  </si>
  <si>
    <t xml:space="preserve">Послуга з навчання Правил охорони праці під час експлуатації обладнання </t>
  </si>
  <si>
    <t xml:space="preserve">Послуга з навчання Правил охорони праці під час експлуатації обладнання</t>
  </si>
  <si>
    <t xml:space="preserve">Виконання робіт з інженерно-геодезичних вишукувань "Кап.ремонт по благоустрою території лікарні"</t>
  </si>
  <si>
    <t xml:space="preserve">Кондиціонер Bravis 12</t>
  </si>
  <si>
    <t xml:space="preserve">Кондиціонер Ergo 12</t>
  </si>
  <si>
    <t xml:space="preserve">Електромеханічний операційний стіл, поліуретановий матрац (ОМ-6N)</t>
  </si>
  <si>
    <t xml:space="preserve">Директор</t>
  </si>
  <si>
    <r>
      <rPr>
        <sz val="12"/>
        <color rgb="FF000000"/>
        <rFont val="Times New Roman"/>
        <family val="1"/>
        <charset val="204"/>
      </rPr>
      <t xml:space="preserve">      </t>
    </r>
    <r>
      <rPr>
        <u val="single"/>
        <sz val="12"/>
        <color rgb="FF000000"/>
        <rFont val="Times New Roman"/>
        <family val="1"/>
        <charset val="204"/>
      </rPr>
      <t xml:space="preserve">     І.В. Жицька          </t>
    </r>
  </si>
  <si>
    <t xml:space="preserve">(підпис)</t>
  </si>
  <si>
    <t xml:space="preserve">Головний бухгалтер</t>
  </si>
  <si>
    <r>
      <rPr>
        <sz val="12"/>
        <color rgb="FF000000"/>
        <rFont val="Times New Roman"/>
        <family val="1"/>
        <charset val="204"/>
      </rPr>
      <t xml:space="preserve">     </t>
    </r>
    <r>
      <rPr>
        <u val="single"/>
        <sz val="12"/>
        <color rgb="FF000000"/>
        <rFont val="Times New Roman"/>
        <family val="1"/>
        <charset val="204"/>
      </rPr>
      <t xml:space="preserve">      В.М. Полулях        </t>
    </r>
  </si>
  <si>
    <t xml:space="preserve">Бухгалтер</t>
  </si>
  <si>
    <r>
      <rPr>
        <sz val="12"/>
        <color rgb="FF000000"/>
        <rFont val="Times New Roman"/>
        <family val="1"/>
        <charset val="204"/>
      </rPr>
      <t xml:space="preserve">    </t>
    </r>
    <r>
      <rPr>
        <u val="single"/>
        <sz val="12"/>
        <color rgb="FF000000"/>
        <rFont val="Times New Roman"/>
        <family val="1"/>
        <charset val="204"/>
      </rPr>
      <t xml:space="preserve">        С.В. Пащенко       </t>
    </r>
    <r>
      <rPr>
        <sz val="12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</si>
</sst>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#\ ##0.00"/>
    <numFmt numFmtId="166" formatCode="0.00"/>
    <numFmt numFmtId="167" formatCode="General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550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88"/>
  <sheetViews>
    <sheetView showFormulas="false" showGridLines="true" showRowColHeaders="true" showZeros="true" rightToLeft="false" tabSelected="true" showOutlineSymbols="true" defaultGridColor="true" view="pageBreakPreview" topLeftCell="A49" colorId="64" zoomScale="75" zoomScaleNormal="75" zoomScalePageLayoutView="75" workbookViewId="0">
      <selection pane="topLeft" activeCell="D27" activeCellId="0" sqref="D27"/>
    </sheetView>
  </sheetViews>
  <sheetFormatPr defaultColWidth="9.15625" defaultRowHeight="25.5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1" width="20.57"/>
    <col collapsed="false" customWidth="true" hidden="false" outlineLevel="0" max="3" min="3" style="1" width="11.42"/>
    <col collapsed="false" customWidth="true" hidden="false" outlineLevel="0" max="4" min="4" style="2" width="15.71"/>
    <col collapsed="false" customWidth="true" hidden="false" outlineLevel="0" max="5" min="5" style="1" width="61"/>
    <col collapsed="false" customWidth="true" hidden="false" outlineLevel="0" max="6" min="6" style="1" width="16.71"/>
    <col collapsed="false" customWidth="true" hidden="false" outlineLevel="0" max="7" min="7" style="1" width="15.57"/>
    <col collapsed="false" customWidth="true" hidden="false" outlineLevel="0" max="8" min="8" style="1" width="11.57"/>
    <col collapsed="false" customWidth="true" hidden="false" outlineLevel="0" max="9" min="9" style="1" width="62.14"/>
    <col collapsed="false" customWidth="true" hidden="false" outlineLevel="0" max="10" min="10" style="1" width="14.57"/>
    <col collapsed="false" customWidth="true" hidden="false" outlineLevel="0" max="11" min="11" style="1" width="17.71"/>
    <col collapsed="false" customWidth="false" hidden="false" outlineLevel="0" max="1024" min="12" style="1" width="9.14"/>
  </cols>
  <sheetData>
    <row r="1" customFormat="false" ht="25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</row>
    <row r="2" customFormat="false" ht="25.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/>
      <c r="M2" s="4"/>
      <c r="N2" s="4"/>
      <c r="O2" s="4"/>
      <c r="P2" s="4"/>
      <c r="Q2" s="4"/>
      <c r="R2" s="4"/>
      <c r="S2" s="4"/>
      <c r="T2" s="4"/>
    </row>
    <row r="3" customFormat="false" ht="39.75" hidden="false" customHeight="true" outlineLevel="0" collapsed="false">
      <c r="A3" s="6" t="s">
        <v>2</v>
      </c>
      <c r="B3" s="7" t="s">
        <v>3</v>
      </c>
      <c r="C3" s="8" t="s">
        <v>4</v>
      </c>
      <c r="D3" s="8"/>
      <c r="E3" s="8"/>
      <c r="F3" s="7" t="s">
        <v>5</v>
      </c>
      <c r="G3" s="8" t="s">
        <v>6</v>
      </c>
      <c r="H3" s="8"/>
      <c r="I3" s="8"/>
      <c r="J3" s="8"/>
      <c r="K3" s="7" t="s">
        <v>7</v>
      </c>
    </row>
    <row r="4" customFormat="false" ht="100.5" hidden="false" customHeight="true" outlineLevel="0" collapsed="false">
      <c r="A4" s="6"/>
      <c r="B4" s="7"/>
      <c r="C4" s="7" t="s">
        <v>8</v>
      </c>
      <c r="D4" s="9" t="s">
        <v>9</v>
      </c>
      <c r="E4" s="7" t="s">
        <v>10</v>
      </c>
      <c r="F4" s="7"/>
      <c r="G4" s="7" t="s">
        <v>11</v>
      </c>
      <c r="H4" s="7" t="s">
        <v>12</v>
      </c>
      <c r="I4" s="7" t="s">
        <v>13</v>
      </c>
      <c r="J4" s="7" t="s">
        <v>14</v>
      </c>
      <c r="K4" s="7"/>
    </row>
    <row r="5" customFormat="false" ht="31.5" hidden="false" customHeight="false" outlineLevel="0" collapsed="false">
      <c r="A5" s="10" t="s">
        <v>15</v>
      </c>
      <c r="B5" s="11" t="s">
        <v>16</v>
      </c>
      <c r="C5" s="6" t="s">
        <v>17</v>
      </c>
      <c r="D5" s="12" t="n">
        <f aca="false">1540/1000</f>
        <v>1.54</v>
      </c>
      <c r="E5" s="13" t="s">
        <v>18</v>
      </c>
      <c r="F5" s="14" t="n">
        <f aca="false">SUM(D5)</f>
        <v>1.54</v>
      </c>
      <c r="G5" s="6" t="s">
        <v>17</v>
      </c>
      <c r="H5" s="6" t="s">
        <v>17</v>
      </c>
      <c r="I5" s="15" t="str">
        <f aca="false">E5</f>
        <v>Лезо для скальпелю розмір 23 (5уп)</v>
      </c>
      <c r="J5" s="14" t="n">
        <f aca="false">F5</f>
        <v>1.54</v>
      </c>
      <c r="K5" s="6" t="s">
        <v>17</v>
      </c>
    </row>
    <row r="6" customFormat="false" ht="31.5" hidden="false" customHeight="false" outlineLevel="0" collapsed="false">
      <c r="A6" s="10" t="s">
        <v>15</v>
      </c>
      <c r="B6" s="11" t="s">
        <v>16</v>
      </c>
      <c r="C6" s="6" t="s">
        <v>17</v>
      </c>
      <c r="D6" s="12" t="n">
        <f aca="false">5850/1000</f>
        <v>5.85</v>
      </c>
      <c r="E6" s="13" t="s">
        <v>19</v>
      </c>
      <c r="F6" s="14" t="n">
        <f aca="false">SUM(D6)</f>
        <v>5.85</v>
      </c>
      <c r="G6" s="6" t="s">
        <v>17</v>
      </c>
      <c r="H6" s="6" t="s">
        <v>17</v>
      </c>
      <c r="I6" s="15" t="str">
        <f aca="false">E6</f>
        <v>Пластир медичний 5см х 5м (150шт)</v>
      </c>
      <c r="J6" s="14" t="n">
        <f aca="false">F6</f>
        <v>5.85</v>
      </c>
      <c r="K6" s="6" t="s">
        <v>17</v>
      </c>
    </row>
    <row r="7" customFormat="false" ht="31.5" hidden="false" customHeight="false" outlineLevel="0" collapsed="false">
      <c r="A7" s="10" t="s">
        <v>15</v>
      </c>
      <c r="B7" s="11" t="s">
        <v>16</v>
      </c>
      <c r="C7" s="6" t="s">
        <v>17</v>
      </c>
      <c r="D7" s="12" t="n">
        <f aca="false">4725/1000</f>
        <v>4.725</v>
      </c>
      <c r="E7" s="13" t="s">
        <v>20</v>
      </c>
      <c r="F7" s="14" t="n">
        <f aca="false">SUM(D7)</f>
        <v>4.725</v>
      </c>
      <c r="G7" s="6" t="s">
        <v>17</v>
      </c>
      <c r="H7" s="6" t="s">
        <v>17</v>
      </c>
      <c r="I7" s="15" t="str">
        <f aca="false">E7</f>
        <v>Табличка інформаційна (210х297мм) пластик ПВХ (105шт)</v>
      </c>
      <c r="J7" s="14" t="n">
        <f aca="false">F7</f>
        <v>4.725</v>
      </c>
      <c r="K7" s="6" t="s">
        <v>17</v>
      </c>
    </row>
    <row r="8" customFormat="false" ht="31.5" hidden="false" customHeight="false" outlineLevel="0" collapsed="false">
      <c r="A8" s="10" t="s">
        <v>15</v>
      </c>
      <c r="B8" s="11" t="s">
        <v>16</v>
      </c>
      <c r="C8" s="6" t="s">
        <v>17</v>
      </c>
      <c r="D8" s="16" t="n">
        <f aca="false">25623.01/1000</f>
        <v>25.62301</v>
      </c>
      <c r="E8" s="17" t="s">
        <v>21</v>
      </c>
      <c r="F8" s="14" t="n">
        <f aca="false">SUM(D8)</f>
        <v>25.62301</v>
      </c>
      <c r="G8" s="6" t="s">
        <v>17</v>
      </c>
      <c r="H8" s="6" t="s">
        <v>17</v>
      </c>
      <c r="I8" s="15" t="str">
        <f aca="false">E8</f>
        <v>Проведеня тех.обстеж.стану буд.констр.по об'єкту: "Капітальний ремонт ганку інфекц.від."</v>
      </c>
      <c r="J8" s="14" t="n">
        <f aca="false">F8</f>
        <v>25.62301</v>
      </c>
      <c r="K8" s="6" t="s">
        <v>17</v>
      </c>
    </row>
    <row r="9" customFormat="false" ht="31.5" hidden="false" customHeight="false" outlineLevel="0" collapsed="false">
      <c r="A9" s="10" t="s">
        <v>15</v>
      </c>
      <c r="B9" s="11" t="s">
        <v>16</v>
      </c>
      <c r="C9" s="6" t="s">
        <v>17</v>
      </c>
      <c r="D9" s="16" t="n">
        <f aca="false">12489.52/1000</f>
        <v>12.48952</v>
      </c>
      <c r="E9" s="18" t="s">
        <v>22</v>
      </c>
      <c r="F9" s="14" t="n">
        <f aca="false">SUM(D9)</f>
        <v>12.48952</v>
      </c>
      <c r="G9" s="6" t="s">
        <v>17</v>
      </c>
      <c r="H9" s="6" t="s">
        <v>17</v>
      </c>
      <c r="I9" s="15" t="str">
        <f aca="false">E9</f>
        <v>Послуги з обстеження 1 рентген.каб.</v>
      </c>
      <c r="J9" s="14" t="n">
        <f aca="false">F9</f>
        <v>12.48952</v>
      </c>
      <c r="K9" s="6" t="s">
        <v>17</v>
      </c>
    </row>
    <row r="10" customFormat="false" ht="31.5" hidden="false" customHeight="false" outlineLevel="0" collapsed="false">
      <c r="A10" s="10" t="s">
        <v>15</v>
      </c>
      <c r="B10" s="11" t="s">
        <v>16</v>
      </c>
      <c r="C10" s="6" t="s">
        <v>17</v>
      </c>
      <c r="D10" s="19" t="n">
        <f aca="false">5000/1000</f>
        <v>5</v>
      </c>
      <c r="E10" s="18" t="s">
        <v>23</v>
      </c>
      <c r="F10" s="14" t="n">
        <f aca="false">SUM(D10)</f>
        <v>5</v>
      </c>
      <c r="G10" s="6" t="s">
        <v>17</v>
      </c>
      <c r="H10" s="6" t="s">
        <v>17</v>
      </c>
      <c r="I10" s="15" t="str">
        <f aca="false">E10</f>
        <v>Внесення змін в проект у зв'язку зі зміною марки комп.томографу на SOMATOM</v>
      </c>
      <c r="J10" s="14" t="n">
        <f aca="false">F10</f>
        <v>5</v>
      </c>
      <c r="K10" s="6" t="s">
        <v>17</v>
      </c>
    </row>
    <row r="11" customFormat="false" ht="31.5" hidden="false" customHeight="false" outlineLevel="0" collapsed="false">
      <c r="A11" s="10" t="s">
        <v>15</v>
      </c>
      <c r="B11" s="11" t="s">
        <v>16</v>
      </c>
      <c r="C11" s="6" t="s">
        <v>17</v>
      </c>
      <c r="D11" s="19" t="n">
        <f aca="false">15059/1000</f>
        <v>15.059</v>
      </c>
      <c r="E11" s="18" t="s">
        <v>24</v>
      </c>
      <c r="F11" s="14" t="n">
        <f aca="false">SUM(D11)</f>
        <v>15.059</v>
      </c>
      <c r="G11" s="6" t="s">
        <v>17</v>
      </c>
      <c r="H11" s="6" t="s">
        <v>17</v>
      </c>
      <c r="I11" s="15" t="str">
        <f aca="false">E11</f>
        <v>Технічний нагляд поточний ремонт приміщень рентгеноангіографічного кабінету</v>
      </c>
      <c r="J11" s="14" t="n">
        <f aca="false">F11</f>
        <v>15.059</v>
      </c>
      <c r="K11" s="6" t="s">
        <v>17</v>
      </c>
    </row>
    <row r="12" customFormat="false" ht="31.5" hidden="false" customHeight="false" outlineLevel="0" collapsed="false">
      <c r="A12" s="10" t="s">
        <v>15</v>
      </c>
      <c r="B12" s="11" t="s">
        <v>16</v>
      </c>
      <c r="C12" s="6" t="s">
        <v>17</v>
      </c>
      <c r="D12" s="19" t="n">
        <f aca="false">2180/1000</f>
        <v>2.18</v>
      </c>
      <c r="E12" s="18" t="s">
        <v>25</v>
      </c>
      <c r="F12" s="14" t="n">
        <f aca="false">SUM(D12)</f>
        <v>2.18</v>
      </c>
      <c r="G12" s="6" t="s">
        <v>17</v>
      </c>
      <c r="H12" s="6" t="s">
        <v>17</v>
      </c>
      <c r="I12" s="15" t="str">
        <f aca="false">E12</f>
        <v>Поточний ремонт машини пральної Ariston</v>
      </c>
      <c r="J12" s="14" t="n">
        <f aca="false">F12</f>
        <v>2.18</v>
      </c>
      <c r="K12" s="6" t="s">
        <v>17</v>
      </c>
    </row>
    <row r="13" customFormat="false" ht="31.5" hidden="false" customHeight="false" outlineLevel="0" collapsed="false">
      <c r="A13" s="10" t="s">
        <v>15</v>
      </c>
      <c r="B13" s="11" t="s">
        <v>16</v>
      </c>
      <c r="C13" s="6" t="s">
        <v>17</v>
      </c>
      <c r="D13" s="19" t="n">
        <f aca="false">2800/1000</f>
        <v>2.8</v>
      </c>
      <c r="E13" s="18" t="s">
        <v>26</v>
      </c>
      <c r="F13" s="14" t="n">
        <f aca="false">SUM(D13)</f>
        <v>2.8</v>
      </c>
      <c r="G13" s="6" t="s">
        <v>17</v>
      </c>
      <c r="H13" s="6" t="s">
        <v>17</v>
      </c>
      <c r="I13" s="15" t="str">
        <f aca="false">E13</f>
        <v>Поточний ремонт машини пральної Bosch</v>
      </c>
      <c r="J13" s="14" t="n">
        <f aca="false">F13</f>
        <v>2.8</v>
      </c>
      <c r="K13" s="6" t="s">
        <v>17</v>
      </c>
    </row>
    <row r="14" customFormat="false" ht="31.5" hidden="false" customHeight="false" outlineLevel="0" collapsed="false">
      <c r="A14" s="10" t="s">
        <v>15</v>
      </c>
      <c r="B14" s="11" t="s">
        <v>16</v>
      </c>
      <c r="C14" s="6" t="s">
        <v>17</v>
      </c>
      <c r="D14" s="19" t="n">
        <f aca="false">920.38/1000</f>
        <v>0.92038</v>
      </c>
      <c r="E14" s="18" t="s">
        <v>27</v>
      </c>
      <c r="F14" s="14" t="n">
        <f aca="false">SUM(D14)</f>
        <v>0.92038</v>
      </c>
      <c r="G14" s="6" t="s">
        <v>17</v>
      </c>
      <c r="H14" s="6" t="s">
        <v>17</v>
      </c>
      <c r="I14" s="15" t="str">
        <f aca="false">E14</f>
        <v>Послуга з оренди автотранспорту</v>
      </c>
      <c r="J14" s="14" t="n">
        <f aca="false">F14</f>
        <v>0.92038</v>
      </c>
      <c r="K14" s="6" t="s">
        <v>17</v>
      </c>
    </row>
    <row r="15" customFormat="false" ht="31.5" hidden="false" customHeight="false" outlineLevel="0" collapsed="false">
      <c r="A15" s="10" t="s">
        <v>15</v>
      </c>
      <c r="B15" s="11" t="s">
        <v>16</v>
      </c>
      <c r="C15" s="6" t="s">
        <v>17</v>
      </c>
      <c r="D15" s="20" t="n">
        <f aca="false">4850/1000</f>
        <v>4.85</v>
      </c>
      <c r="E15" s="13" t="s">
        <v>28</v>
      </c>
      <c r="F15" s="14" t="n">
        <f aca="false">SUM(D15)</f>
        <v>4.85</v>
      </c>
      <c r="G15" s="6" t="s">
        <v>17</v>
      </c>
      <c r="H15" s="6" t="s">
        <v>17</v>
      </c>
      <c r="I15" s="15" t="str">
        <f aca="false">E15</f>
        <v>Поточний ремонт дистилятора ДЕ-25</v>
      </c>
      <c r="J15" s="14" t="n">
        <f aca="false">F15</f>
        <v>4.85</v>
      </c>
      <c r="K15" s="6" t="s">
        <v>17</v>
      </c>
    </row>
    <row r="16" customFormat="false" ht="47.25" hidden="false" customHeight="false" outlineLevel="0" collapsed="false">
      <c r="A16" s="10" t="s">
        <v>15</v>
      </c>
      <c r="B16" s="11" t="s">
        <v>29</v>
      </c>
      <c r="C16" s="6"/>
      <c r="D16" s="20" t="n">
        <f aca="false">767.94/1000</f>
        <v>0.76794</v>
      </c>
      <c r="E16" s="13" t="s">
        <v>30</v>
      </c>
      <c r="F16" s="14" t="n">
        <f aca="false">SUM(D16)</f>
        <v>0.76794</v>
      </c>
      <c r="G16" s="6" t="s">
        <v>17</v>
      </c>
      <c r="H16" s="6" t="s">
        <v>17</v>
      </c>
      <c r="I16" s="15" t="str">
        <f aca="false">E16</f>
        <v>Експрес-тест/ВІЛ-1.2.0/Швидка відповідь (5наб.)</v>
      </c>
      <c r="J16" s="14" t="n">
        <f aca="false">F16</f>
        <v>0.76794</v>
      </c>
      <c r="K16" s="6" t="s">
        <v>17</v>
      </c>
    </row>
    <row r="17" customFormat="false" ht="47.25" hidden="false" customHeight="false" outlineLevel="0" collapsed="false">
      <c r="A17" s="10" t="s">
        <v>15</v>
      </c>
      <c r="B17" s="11" t="s">
        <v>29</v>
      </c>
      <c r="C17" s="6" t="s">
        <v>17</v>
      </c>
      <c r="D17" s="20" t="n">
        <f aca="false">7313.72/1000</f>
        <v>7.31372</v>
      </c>
      <c r="E17" s="21" t="s">
        <v>31</v>
      </c>
      <c r="F17" s="14" t="n">
        <f aca="false">SUM(D17)</f>
        <v>7.31372</v>
      </c>
      <c r="G17" s="6" t="s">
        <v>17</v>
      </c>
      <c r="H17" s="6" t="s">
        <v>17</v>
      </c>
      <c r="I17" s="15" t="str">
        <f aca="false">E17</f>
        <v>Швидкий тест для виявлення антитіл до вірусу імунодеф/людини (ВІЛ) (50наб)</v>
      </c>
      <c r="J17" s="14" t="n">
        <f aca="false">F17</f>
        <v>7.31372</v>
      </c>
      <c r="K17" s="6" t="s">
        <v>17</v>
      </c>
    </row>
    <row r="18" customFormat="false" ht="47.25" hidden="false" customHeight="false" outlineLevel="0" collapsed="false">
      <c r="A18" s="10" t="s">
        <v>15</v>
      </c>
      <c r="B18" s="11" t="s">
        <v>29</v>
      </c>
      <c r="C18" s="6" t="s">
        <v>17</v>
      </c>
      <c r="D18" s="20" t="n">
        <f aca="false">287.5/1000</f>
        <v>0.2875</v>
      </c>
      <c r="E18" s="13" t="s">
        <v>32</v>
      </c>
      <c r="F18" s="14" t="n">
        <f aca="false">SUM(D18)</f>
        <v>0.2875</v>
      </c>
      <c r="G18" s="6" t="s">
        <v>17</v>
      </c>
      <c r="H18" s="6" t="s">
        <v>17</v>
      </c>
      <c r="I18" s="15" t="str">
        <f aca="false">E18</f>
        <v>Маски медичні захисні н/с (250шт)</v>
      </c>
      <c r="J18" s="14" t="n">
        <f aca="false">F18</f>
        <v>0.2875</v>
      </c>
      <c r="K18" s="6" t="s">
        <v>17</v>
      </c>
    </row>
    <row r="19" customFormat="false" ht="47.25" hidden="false" customHeight="false" outlineLevel="0" collapsed="false">
      <c r="A19" s="10" t="s">
        <v>15</v>
      </c>
      <c r="B19" s="11" t="s">
        <v>29</v>
      </c>
      <c r="C19" s="6" t="s">
        <v>17</v>
      </c>
      <c r="D19" s="19" t="n">
        <f aca="false">600/1000</f>
        <v>0.6</v>
      </c>
      <c r="E19" s="18" t="s">
        <v>33</v>
      </c>
      <c r="F19" s="14" t="n">
        <f aca="false">SUM(D19)</f>
        <v>0.6</v>
      </c>
      <c r="G19" s="6" t="s">
        <v>17</v>
      </c>
      <c r="H19" s="6" t="s">
        <v>17</v>
      </c>
      <c r="I19" s="15" t="str">
        <f aca="false">E19</f>
        <v>Вмивальник</v>
      </c>
      <c r="J19" s="14" t="n">
        <f aca="false">F19</f>
        <v>0.6</v>
      </c>
      <c r="K19" s="6" t="s">
        <v>17</v>
      </c>
    </row>
    <row r="20" customFormat="false" ht="47.25" hidden="false" customHeight="false" outlineLevel="0" collapsed="false">
      <c r="A20" s="10" t="s">
        <v>15</v>
      </c>
      <c r="B20" s="11" t="s">
        <v>29</v>
      </c>
      <c r="C20" s="6" t="s">
        <v>17</v>
      </c>
      <c r="D20" s="19" t="n">
        <f aca="false">1360000/1000</f>
        <v>1360</v>
      </c>
      <c r="E20" s="18" t="s">
        <v>34</v>
      </c>
      <c r="F20" s="14" t="n">
        <f aca="false">SUM(D20)</f>
        <v>1360</v>
      </c>
      <c r="G20" s="6" t="s">
        <v>17</v>
      </c>
      <c r="H20" s="6" t="s">
        <v>17</v>
      </c>
      <c r="I20" s="15" t="str">
        <f aca="false">E20</f>
        <v>Наркозно-дихальний апарат Siesta I Whispa</v>
      </c>
      <c r="J20" s="14" t="n">
        <f aca="false">F20</f>
        <v>1360</v>
      </c>
      <c r="K20" s="6" t="s">
        <v>17</v>
      </c>
    </row>
    <row r="21" customFormat="false" ht="47.25" hidden="false" customHeight="false" outlineLevel="0" collapsed="false">
      <c r="A21" s="10" t="s">
        <v>15</v>
      </c>
      <c r="B21" s="11" t="s">
        <v>29</v>
      </c>
      <c r="C21" s="6" t="s">
        <v>17</v>
      </c>
      <c r="D21" s="19" t="n">
        <f aca="false">5800/1000</f>
        <v>5.8</v>
      </c>
      <c r="E21" s="18" t="s">
        <v>35</v>
      </c>
      <c r="F21" s="14" t="n">
        <f aca="false">SUM(D21)</f>
        <v>5.8</v>
      </c>
      <c r="G21" s="6" t="s">
        <v>17</v>
      </c>
      <c r="H21" s="6" t="s">
        <v>17</v>
      </c>
      <c r="I21" s="15" t="str">
        <f aca="false">E21</f>
        <v>Телевізор Ergo</v>
      </c>
      <c r="J21" s="14" t="n">
        <f aca="false">F21</f>
        <v>5.8</v>
      </c>
      <c r="K21" s="6" t="s">
        <v>17</v>
      </c>
    </row>
    <row r="22" customFormat="false" ht="47.25" hidden="false" customHeight="false" outlineLevel="0" collapsed="false">
      <c r="A22" s="10" t="s">
        <v>15</v>
      </c>
      <c r="B22" s="11" t="s">
        <v>29</v>
      </c>
      <c r="C22" s="6" t="s">
        <v>17</v>
      </c>
      <c r="D22" s="19" t="n">
        <f aca="false">8280/1000</f>
        <v>8.28</v>
      </c>
      <c r="E22" s="18" t="s">
        <v>36</v>
      </c>
      <c r="F22" s="14" t="n">
        <f aca="false">SUM(D22)</f>
        <v>8.28</v>
      </c>
      <c r="G22" s="6" t="s">
        <v>17</v>
      </c>
      <c r="H22" s="6" t="s">
        <v>17</v>
      </c>
      <c r="I22" s="15" t="str">
        <f aca="false">E22</f>
        <v>Кондиціонер Osaka</v>
      </c>
      <c r="J22" s="14" t="n">
        <f aca="false">F22</f>
        <v>8.28</v>
      </c>
      <c r="K22" s="6" t="s">
        <v>17</v>
      </c>
    </row>
    <row r="23" customFormat="false" ht="47.25" hidden="false" customHeight="false" outlineLevel="0" collapsed="false">
      <c r="A23" s="10" t="s">
        <v>15</v>
      </c>
      <c r="B23" s="11" t="s">
        <v>29</v>
      </c>
      <c r="C23" s="6" t="s">
        <v>17</v>
      </c>
      <c r="D23" s="20" t="n">
        <f aca="false">1700/1000</f>
        <v>1.7</v>
      </c>
      <c r="E23" s="13" t="s">
        <v>37</v>
      </c>
      <c r="F23" s="14" t="n">
        <f aca="false">SUM(D23)</f>
        <v>1.7</v>
      </c>
      <c r="G23" s="6" t="s">
        <v>17</v>
      </c>
      <c r="H23" s="6" t="s">
        <v>17</v>
      </c>
      <c r="I23" s="15" t="str">
        <f aca="false">E23</f>
        <v>Тумба-стелаж, колір кантрі</v>
      </c>
      <c r="J23" s="14" t="n">
        <f aca="false">F23</f>
        <v>1.7</v>
      </c>
      <c r="K23" s="6" t="s">
        <v>17</v>
      </c>
    </row>
    <row r="24" customFormat="false" ht="47.25" hidden="false" customHeight="false" outlineLevel="0" collapsed="false">
      <c r="A24" s="10" t="s">
        <v>15</v>
      </c>
      <c r="B24" s="11" t="s">
        <v>29</v>
      </c>
      <c r="C24" s="6" t="s">
        <v>17</v>
      </c>
      <c r="D24" s="19" t="n">
        <f aca="false">3200/1000</f>
        <v>3.2</v>
      </c>
      <c r="E24" s="18" t="s">
        <v>38</v>
      </c>
      <c r="F24" s="14" t="n">
        <f aca="false">SUM(D24)</f>
        <v>3.2</v>
      </c>
      <c r="G24" s="6" t="s">
        <v>17</v>
      </c>
      <c r="H24" s="6" t="s">
        <v>17</v>
      </c>
      <c r="I24" s="15" t="str">
        <f aca="false">E24</f>
        <v>Шафа д/одягу, колір кантрі (2шт)</v>
      </c>
      <c r="J24" s="14" t="n">
        <f aca="false">F24</f>
        <v>3.2</v>
      </c>
      <c r="K24" s="6" t="s">
        <v>17</v>
      </c>
    </row>
    <row r="25" customFormat="false" ht="47.25" hidden="false" customHeight="false" outlineLevel="0" collapsed="false">
      <c r="A25" s="10" t="s">
        <v>15</v>
      </c>
      <c r="B25" s="11" t="s">
        <v>29</v>
      </c>
      <c r="C25" s="6" t="s">
        <v>17</v>
      </c>
      <c r="D25" s="19" t="n">
        <f aca="false">1200/1000</f>
        <v>1.2</v>
      </c>
      <c r="E25" s="18" t="s">
        <v>39</v>
      </c>
      <c r="F25" s="14" t="n">
        <f aca="false">SUM(D25)</f>
        <v>1.2</v>
      </c>
      <c r="G25" s="6" t="s">
        <v>17</v>
      </c>
      <c r="H25" s="6" t="s">
        <v>17</v>
      </c>
      <c r="I25" s="15" t="str">
        <f aca="false">E25</f>
        <v>Тумба напольна під вмивальник</v>
      </c>
      <c r="J25" s="14" t="n">
        <f aca="false">F25</f>
        <v>1.2</v>
      </c>
      <c r="K25" s="6" t="s">
        <v>17</v>
      </c>
    </row>
    <row r="26" customFormat="false" ht="47.25" hidden="false" customHeight="false" outlineLevel="0" collapsed="false">
      <c r="A26" s="10" t="s">
        <v>15</v>
      </c>
      <c r="B26" s="11" t="s">
        <v>29</v>
      </c>
      <c r="C26" s="6" t="s">
        <v>17</v>
      </c>
      <c r="D26" s="19" t="n">
        <f aca="false">2300/1000</f>
        <v>2.3</v>
      </c>
      <c r="E26" s="18" t="s">
        <v>40</v>
      </c>
      <c r="F26" s="14" t="n">
        <f aca="false">SUM(D26)</f>
        <v>2.3</v>
      </c>
      <c r="G26" s="6" t="s">
        <v>17</v>
      </c>
      <c r="H26" s="6" t="s">
        <v>17</v>
      </c>
      <c r="I26" s="15" t="str">
        <f aca="false">E26</f>
        <v>Кондиціонер DёLonghi</v>
      </c>
      <c r="J26" s="14" t="n">
        <f aca="false">F26</f>
        <v>2.3</v>
      </c>
      <c r="K26" s="6" t="s">
        <v>17</v>
      </c>
    </row>
    <row r="27" customFormat="false" ht="47.25" hidden="false" customHeight="false" outlineLevel="0" collapsed="false">
      <c r="A27" s="10" t="s">
        <v>15</v>
      </c>
      <c r="B27" s="11" t="s">
        <v>29</v>
      </c>
      <c r="C27" s="6" t="s">
        <v>17</v>
      </c>
      <c r="D27" s="19" t="n">
        <f aca="false">2000/1000</f>
        <v>2</v>
      </c>
      <c r="E27" s="18" t="s">
        <v>41</v>
      </c>
      <c r="F27" s="14" t="n">
        <f aca="false">SUM(D27)</f>
        <v>2</v>
      </c>
      <c r="G27" s="6" t="s">
        <v>17</v>
      </c>
      <c r="H27" s="6" t="s">
        <v>17</v>
      </c>
      <c r="I27" s="15" t="str">
        <f aca="false">E27</f>
        <v>Стіл письмовий кутовий, колір кантрі</v>
      </c>
      <c r="J27" s="14" t="n">
        <f aca="false">F27</f>
        <v>2</v>
      </c>
      <c r="K27" s="6" t="s">
        <v>17</v>
      </c>
    </row>
    <row r="28" customFormat="false" ht="63" hidden="false" customHeight="false" outlineLevel="0" collapsed="false">
      <c r="A28" s="10" t="s">
        <v>42</v>
      </c>
      <c r="B28" s="11" t="s">
        <v>16</v>
      </c>
      <c r="C28" s="6" t="s">
        <v>17</v>
      </c>
      <c r="D28" s="19" t="n">
        <f aca="false">5829.45/1000</f>
        <v>5.82945</v>
      </c>
      <c r="E28" s="18" t="s">
        <v>43</v>
      </c>
      <c r="F28" s="14" t="n">
        <f aca="false">SUM(D28)</f>
        <v>5.82945</v>
      </c>
      <c r="G28" s="6" t="s">
        <v>17</v>
      </c>
      <c r="H28" s="6" t="s">
        <v>17</v>
      </c>
      <c r="I28" s="15" t="str">
        <f aca="false">E28</f>
        <v>Експертно кошторисна частина проектної документації "Капітальний ремонт ганків з ообладнанням засобами для безперешкодного доступу осіб з інвалідністю та інших маломобільних груп населення інфекційного відділення"</v>
      </c>
      <c r="J28" s="14" t="n">
        <f aca="false">F28</f>
        <v>5.82945</v>
      </c>
      <c r="K28" s="6" t="s">
        <v>17</v>
      </c>
    </row>
    <row r="29" customFormat="false" ht="63" hidden="false" customHeight="false" outlineLevel="0" collapsed="false">
      <c r="A29" s="10" t="s">
        <v>42</v>
      </c>
      <c r="B29" s="11" t="s">
        <v>16</v>
      </c>
      <c r="C29" s="6" t="s">
        <v>17</v>
      </c>
      <c r="D29" s="20" t="n">
        <f aca="false">49898.76/1000</f>
        <v>49.89876</v>
      </c>
      <c r="E29" s="21" t="s">
        <v>44</v>
      </c>
      <c r="F29" s="14" t="n">
        <f aca="false">SUM(D29)</f>
        <v>49.89876</v>
      </c>
      <c r="G29" s="6" t="s">
        <v>17</v>
      </c>
      <c r="H29" s="6" t="s">
        <v>17</v>
      </c>
      <c r="I29" s="15" t="str">
        <f aca="false">E29</f>
        <v>Виготовлення проектно-кошторисної документаціїдо ʼКапітальний ремонт ганків з дообладнанням засобами для безперешкодного доступу осіб з інвалідністю та інших маломобільних груп населення інфекційного відділення"</v>
      </c>
      <c r="J29" s="14" t="n">
        <f aca="false">F29</f>
        <v>49.89876</v>
      </c>
      <c r="K29" s="6" t="s">
        <v>17</v>
      </c>
    </row>
    <row r="30" customFormat="false" ht="31.5" hidden="false" customHeight="false" outlineLevel="0" collapsed="false">
      <c r="A30" s="10" t="s">
        <v>42</v>
      </c>
      <c r="B30" s="11" t="s">
        <v>16</v>
      </c>
      <c r="C30" s="6" t="s">
        <v>17</v>
      </c>
      <c r="D30" s="20" t="n">
        <f aca="false">720/1000</f>
        <v>0.72</v>
      </c>
      <c r="E30" s="13" t="s">
        <v>45</v>
      </c>
      <c r="F30" s="14" t="n">
        <f aca="false">SUM(D30)</f>
        <v>0.72</v>
      </c>
      <c r="G30" s="6" t="s">
        <v>17</v>
      </c>
      <c r="H30" s="6" t="s">
        <v>17</v>
      </c>
      <c r="I30" s="15" t="str">
        <f aca="false">E30</f>
        <v>Формалін 37% по 1,1кг (3шт)</v>
      </c>
      <c r="J30" s="14" t="n">
        <f aca="false">F30</f>
        <v>0.72</v>
      </c>
      <c r="K30" s="6" t="s">
        <v>17</v>
      </c>
    </row>
    <row r="31" customFormat="false" ht="31.5" hidden="false" customHeight="false" outlineLevel="0" collapsed="false">
      <c r="A31" s="10" t="s">
        <v>42</v>
      </c>
      <c r="B31" s="11" t="s">
        <v>16</v>
      </c>
      <c r="C31" s="6" t="s">
        <v>17</v>
      </c>
      <c r="D31" s="20" t="n">
        <f aca="false">1440/1000</f>
        <v>1.44</v>
      </c>
      <c r="E31" s="22" t="s">
        <v>46</v>
      </c>
      <c r="F31" s="14" t="n">
        <f aca="false">SUM(D31)</f>
        <v>1.44</v>
      </c>
      <c r="G31" s="6" t="s">
        <v>17</v>
      </c>
      <c r="H31" s="6" t="s">
        <v>17</v>
      </c>
      <c r="I31" s="15" t="str">
        <f aca="false">E31</f>
        <v>Американка МРВ 50 (4шт)</v>
      </c>
      <c r="J31" s="14" t="n">
        <f aca="false">F31</f>
        <v>1.44</v>
      </c>
      <c r="K31" s="6" t="s">
        <v>17</v>
      </c>
    </row>
    <row r="32" customFormat="false" ht="31.5" hidden="false" customHeight="false" outlineLevel="0" collapsed="false">
      <c r="A32" s="10" t="s">
        <v>42</v>
      </c>
      <c r="B32" s="11" t="s">
        <v>16</v>
      </c>
      <c r="C32" s="6" t="s">
        <v>17</v>
      </c>
      <c r="D32" s="20" t="n">
        <f aca="false">200/1000</f>
        <v>0.2</v>
      </c>
      <c r="E32" s="22" t="s">
        <v>47</v>
      </c>
      <c r="F32" s="14" t="n">
        <f aca="false">SUM(D32)</f>
        <v>0.2</v>
      </c>
      <c r="G32" s="6" t="s">
        <v>17</v>
      </c>
      <c r="H32" s="6" t="s">
        <v>17</v>
      </c>
      <c r="I32" s="15" t="str">
        <f aca="false">E32</f>
        <v>Кран 25 (2шт)</v>
      </c>
      <c r="J32" s="14" t="n">
        <f aca="false">F32</f>
        <v>0.2</v>
      </c>
      <c r="K32" s="6" t="s">
        <v>17</v>
      </c>
    </row>
    <row r="33" customFormat="false" ht="31.5" hidden="false" customHeight="false" outlineLevel="0" collapsed="false">
      <c r="A33" s="10" t="s">
        <v>42</v>
      </c>
      <c r="B33" s="11" t="s">
        <v>16</v>
      </c>
      <c r="C33" s="6" t="s">
        <v>17</v>
      </c>
      <c r="D33" s="20" t="n">
        <f aca="false">1800/1000</f>
        <v>1.8</v>
      </c>
      <c r="E33" s="22" t="s">
        <v>48</v>
      </c>
      <c r="F33" s="14" t="n">
        <f aca="false">SUM(D33)</f>
        <v>1.8</v>
      </c>
      <c r="G33" s="6" t="s">
        <v>17</v>
      </c>
      <c r="H33" s="6" t="s">
        <v>17</v>
      </c>
      <c r="I33" s="15" t="str">
        <f aca="false">E33</f>
        <v>Кран 2д (2шт)</v>
      </c>
      <c r="J33" s="14" t="n">
        <f aca="false">F33</f>
        <v>1.8</v>
      </c>
      <c r="K33" s="6" t="s">
        <v>17</v>
      </c>
    </row>
    <row r="34" customFormat="false" ht="31.5" hidden="false" customHeight="false" outlineLevel="0" collapsed="false">
      <c r="A34" s="10" t="s">
        <v>42</v>
      </c>
      <c r="B34" s="11" t="s">
        <v>16</v>
      </c>
      <c r="C34" s="6" t="s">
        <v>17</v>
      </c>
      <c r="D34" s="20" t="n">
        <f aca="false">320/1000</f>
        <v>0.32</v>
      </c>
      <c r="E34" s="22" t="s">
        <v>49</v>
      </c>
      <c r="F34" s="14" t="n">
        <f aca="false">SUM(D34)</f>
        <v>0.32</v>
      </c>
      <c r="G34" s="6" t="s">
        <v>17</v>
      </c>
      <c r="H34" s="6" t="s">
        <v>17</v>
      </c>
      <c r="I34" s="15" t="str">
        <f aca="false">E34</f>
        <v>Кут 50*90 (8шт)</v>
      </c>
      <c r="J34" s="14" t="n">
        <f aca="false">F34</f>
        <v>0.32</v>
      </c>
      <c r="K34" s="6" t="s">
        <v>17</v>
      </c>
    </row>
    <row r="35" customFormat="false" ht="31.5" hidden="false" customHeight="false" outlineLevel="0" collapsed="false">
      <c r="A35" s="10" t="s">
        <v>42</v>
      </c>
      <c r="B35" s="11" t="s">
        <v>16</v>
      </c>
      <c r="C35" s="6" t="s">
        <v>17</v>
      </c>
      <c r="D35" s="20" t="n">
        <f aca="false">160/1000</f>
        <v>0.16</v>
      </c>
      <c r="E35" s="22" t="s">
        <v>50</v>
      </c>
      <c r="F35" s="14" t="n">
        <f aca="false">SUM(D35)</f>
        <v>0.16</v>
      </c>
      <c r="G35" s="6" t="s">
        <v>17</v>
      </c>
      <c r="H35" s="6" t="s">
        <v>17</v>
      </c>
      <c r="I35" s="15" t="str">
        <f aca="false">E35</f>
        <v>Кут 50х45 (4шт)</v>
      </c>
      <c r="J35" s="14" t="n">
        <f aca="false">F35</f>
        <v>0.16</v>
      </c>
      <c r="K35" s="6" t="s">
        <v>17</v>
      </c>
    </row>
    <row r="36" customFormat="false" ht="31.5" hidden="false" customHeight="false" outlineLevel="0" collapsed="false">
      <c r="A36" s="10" t="s">
        <v>42</v>
      </c>
      <c r="B36" s="11" t="s">
        <v>16</v>
      </c>
      <c r="C36" s="6" t="s">
        <v>17</v>
      </c>
      <c r="D36" s="20" t="n">
        <f aca="false">70/1000</f>
        <v>0.07</v>
      </c>
      <c r="E36" s="22" t="s">
        <v>51</v>
      </c>
      <c r="F36" s="14" t="n">
        <f aca="false">SUM(D36)</f>
        <v>0.07</v>
      </c>
      <c r="G36" s="6" t="s">
        <v>17</v>
      </c>
      <c r="H36" s="6" t="s">
        <v>17</v>
      </c>
      <c r="I36" s="15" t="str">
        <f aca="false">E36</f>
        <v>МРН 25*3/4 (2шт)</v>
      </c>
      <c r="J36" s="14" t="n">
        <f aca="false">F36</f>
        <v>0.07</v>
      </c>
      <c r="K36" s="6" t="s">
        <v>17</v>
      </c>
    </row>
    <row r="37" customFormat="false" ht="31.5" hidden="false" customHeight="false" outlineLevel="0" collapsed="false">
      <c r="A37" s="10" t="s">
        <v>42</v>
      </c>
      <c r="B37" s="11" t="s">
        <v>16</v>
      </c>
      <c r="C37" s="6" t="s">
        <v>17</v>
      </c>
      <c r="D37" s="20" t="n">
        <f aca="false">80/1000</f>
        <v>0.08</v>
      </c>
      <c r="E37" s="22" t="s">
        <v>52</v>
      </c>
      <c r="F37" s="14" t="n">
        <f aca="false">SUM(D37)</f>
        <v>0.08</v>
      </c>
      <c r="G37" s="6" t="s">
        <v>17</v>
      </c>
      <c r="H37" s="6" t="s">
        <v>17</v>
      </c>
      <c r="I37" s="15" t="str">
        <f aca="false">E37</f>
        <v>Муфта 50 (4шт)</v>
      </c>
      <c r="J37" s="14" t="n">
        <f aca="false">F37</f>
        <v>0.08</v>
      </c>
      <c r="K37" s="6" t="s">
        <v>17</v>
      </c>
    </row>
    <row r="38" customFormat="false" ht="31.5" hidden="false" customHeight="false" outlineLevel="0" collapsed="false">
      <c r="A38" s="10" t="s">
        <v>42</v>
      </c>
      <c r="B38" s="11" t="s">
        <v>16</v>
      </c>
      <c r="C38" s="6" t="s">
        <v>17</v>
      </c>
      <c r="D38" s="20" t="n">
        <f aca="false">240/1000</f>
        <v>0.24</v>
      </c>
      <c r="E38" s="22" t="s">
        <v>53</v>
      </c>
      <c r="F38" s="14" t="n">
        <f aca="false">SUM(D38)</f>
        <v>0.24</v>
      </c>
      <c r="G38" s="6" t="s">
        <v>17</v>
      </c>
      <c r="H38" s="6" t="s">
        <v>17</v>
      </c>
      <c r="I38" s="15" t="str">
        <f aca="false">E38</f>
        <v>Перехід 2` в х1` (2шт)</v>
      </c>
      <c r="J38" s="14" t="n">
        <f aca="false">F38</f>
        <v>0.24</v>
      </c>
      <c r="K38" s="6" t="s">
        <v>17</v>
      </c>
    </row>
    <row r="39" customFormat="false" ht="31.5" hidden="false" customHeight="false" outlineLevel="0" collapsed="false">
      <c r="A39" s="10" t="s">
        <v>42</v>
      </c>
      <c r="B39" s="11" t="s">
        <v>16</v>
      </c>
      <c r="C39" s="6" t="s">
        <v>17</v>
      </c>
      <c r="D39" s="20" t="n">
        <f aca="false">40/1000</f>
        <v>0.04</v>
      </c>
      <c r="E39" s="22" t="s">
        <v>54</v>
      </c>
      <c r="F39" s="14" t="n">
        <f aca="false">SUM(D39)</f>
        <v>0.04</v>
      </c>
      <c r="G39" s="6" t="s">
        <v>17</v>
      </c>
      <c r="H39" s="6" t="s">
        <v>17</v>
      </c>
      <c r="I39" s="15" t="str">
        <f aca="false">E39</f>
        <v>Різьба 1/2 (2шт)</v>
      </c>
      <c r="J39" s="14" t="n">
        <f aca="false">F39</f>
        <v>0.04</v>
      </c>
      <c r="K39" s="6" t="s">
        <v>17</v>
      </c>
    </row>
    <row r="40" customFormat="false" ht="31.5" hidden="false" customHeight="false" outlineLevel="0" collapsed="false">
      <c r="A40" s="10" t="s">
        <v>42</v>
      </c>
      <c r="B40" s="11" t="s">
        <v>16</v>
      </c>
      <c r="C40" s="6"/>
      <c r="D40" s="20" t="n">
        <f aca="false">70/1000</f>
        <v>0.07</v>
      </c>
      <c r="E40" s="22" t="s">
        <v>55</v>
      </c>
      <c r="F40" s="14" t="n">
        <f aca="false">SUM(D40)</f>
        <v>0.07</v>
      </c>
      <c r="G40" s="6" t="s">
        <v>17</v>
      </c>
      <c r="H40" s="6" t="s">
        <v>17</v>
      </c>
      <c r="I40" s="15" t="str">
        <f aca="false">E40</f>
        <v>Трійник 50х25 (2шт)</v>
      </c>
      <c r="J40" s="14" t="n">
        <f aca="false">F40</f>
        <v>0.07</v>
      </c>
      <c r="K40" s="6" t="s">
        <v>17</v>
      </c>
    </row>
    <row r="41" customFormat="false" ht="31.5" hidden="false" customHeight="false" outlineLevel="0" collapsed="false">
      <c r="A41" s="10" t="s">
        <v>42</v>
      </c>
      <c r="B41" s="11" t="s">
        <v>16</v>
      </c>
      <c r="C41" s="6" t="s">
        <v>17</v>
      </c>
      <c r="D41" s="20" t="n">
        <f aca="false">35/1000</f>
        <v>0.035</v>
      </c>
      <c r="E41" s="22" t="s">
        <v>56</v>
      </c>
      <c r="F41" s="14" t="n">
        <f aca="false">SUM(D41)</f>
        <v>0.035</v>
      </c>
      <c r="G41" s="6" t="s">
        <v>17</v>
      </c>
      <c r="H41" s="6" t="s">
        <v>17</v>
      </c>
      <c r="I41" s="15" t="str">
        <f aca="false">E41</f>
        <v>Трійник 50х40 (1шт)</v>
      </c>
      <c r="J41" s="14" t="n">
        <f aca="false">F41</f>
        <v>0.035</v>
      </c>
      <c r="K41" s="6" t="s">
        <v>17</v>
      </c>
    </row>
    <row r="42" customFormat="false" ht="31.5" hidden="false" customHeight="false" outlineLevel="0" collapsed="false">
      <c r="A42" s="10" t="s">
        <v>42</v>
      </c>
      <c r="B42" s="11" t="s">
        <v>16</v>
      </c>
      <c r="C42" s="6" t="s">
        <v>17</v>
      </c>
      <c r="D42" s="20" t="n">
        <v>0.1</v>
      </c>
      <c r="E42" s="22" t="s">
        <v>57</v>
      </c>
      <c r="F42" s="14" t="n">
        <f aca="false">SUM(D42)</f>
        <v>0.1</v>
      </c>
      <c r="G42" s="6" t="s">
        <v>17</v>
      </c>
      <c r="H42" s="6" t="s">
        <v>17</v>
      </c>
      <c r="I42" s="15" t="str">
        <f aca="false">E42</f>
        <v>Труба 25 (2шт)</v>
      </c>
      <c r="J42" s="14" t="n">
        <f aca="false">F42</f>
        <v>0.1</v>
      </c>
      <c r="K42" s="6" t="s">
        <v>17</v>
      </c>
    </row>
    <row r="43" customFormat="false" ht="31.5" hidden="false" customHeight="false" outlineLevel="0" collapsed="false">
      <c r="A43" s="10" t="s">
        <v>42</v>
      </c>
      <c r="B43" s="11" t="s">
        <v>16</v>
      </c>
      <c r="C43" s="6" t="s">
        <v>17</v>
      </c>
      <c r="D43" s="20" t="n">
        <f aca="false">3520/1000</f>
        <v>3.52</v>
      </c>
      <c r="E43" s="22" t="s">
        <v>58</v>
      </c>
      <c r="F43" s="14" t="n">
        <f aca="false">SUM(D43)</f>
        <v>3.52</v>
      </c>
      <c r="G43" s="6" t="s">
        <v>17</v>
      </c>
      <c r="H43" s="6" t="s">
        <v>17</v>
      </c>
      <c r="I43" s="15" t="str">
        <f aca="false">E43</f>
        <v>Труба d50 (22м)</v>
      </c>
      <c r="J43" s="14" t="n">
        <f aca="false">F43</f>
        <v>3.52</v>
      </c>
      <c r="K43" s="6" t="s">
        <v>17</v>
      </c>
    </row>
    <row r="44" customFormat="false" ht="31.5" hidden="false" customHeight="false" outlineLevel="0" collapsed="false">
      <c r="A44" s="10" t="s">
        <v>42</v>
      </c>
      <c r="B44" s="11" t="s">
        <v>16</v>
      </c>
      <c r="C44" s="6" t="s">
        <v>17</v>
      </c>
      <c r="D44" s="20" t="n">
        <f aca="false">600/1000</f>
        <v>0.6</v>
      </c>
      <c r="E44" s="22" t="s">
        <v>59</v>
      </c>
      <c r="F44" s="14" t="n">
        <f aca="false">SUM(D44)</f>
        <v>0.6</v>
      </c>
      <c r="G44" s="6" t="s">
        <v>17</v>
      </c>
      <c r="H44" s="6" t="s">
        <v>17</v>
      </c>
      <c r="I44" s="15" t="str">
        <f aca="false">E44</f>
        <v>Хомут 50 (20шт)</v>
      </c>
      <c r="J44" s="14" t="n">
        <f aca="false">F44</f>
        <v>0.6</v>
      </c>
      <c r="K44" s="6" t="s">
        <v>17</v>
      </c>
    </row>
    <row r="45" customFormat="false" ht="31.5" hidden="false" customHeight="false" outlineLevel="0" collapsed="false">
      <c r="A45" s="10" t="s">
        <v>42</v>
      </c>
      <c r="B45" s="11" t="s">
        <v>16</v>
      </c>
      <c r="C45" s="6" t="s">
        <v>17</v>
      </c>
      <c r="D45" s="20" t="n">
        <f aca="false">1155/1000</f>
        <v>1.155</v>
      </c>
      <c r="E45" s="13" t="s">
        <v>60</v>
      </c>
      <c r="F45" s="14" t="n">
        <f aca="false">SUM(D45)</f>
        <v>1.155</v>
      </c>
      <c r="G45" s="6" t="s">
        <v>17</v>
      </c>
      <c r="H45" s="6" t="s">
        <v>17</v>
      </c>
      <c r="I45" s="15" t="str">
        <f aca="false">E45</f>
        <v>Табличка 210*300м пластик (21шт)</v>
      </c>
      <c r="J45" s="14" t="n">
        <f aca="false">F45</f>
        <v>1.155</v>
      </c>
      <c r="K45" s="6" t="s">
        <v>17</v>
      </c>
    </row>
    <row r="46" customFormat="false" ht="31.5" hidden="false" customHeight="false" outlineLevel="0" collapsed="false">
      <c r="A46" s="10" t="s">
        <v>42</v>
      </c>
      <c r="B46" s="11" t="s">
        <v>16</v>
      </c>
      <c r="C46" s="6" t="s">
        <v>17</v>
      </c>
      <c r="D46" s="20" t="n">
        <f aca="false">150/1000</f>
        <v>0.15</v>
      </c>
      <c r="E46" s="13" t="s">
        <v>61</v>
      </c>
      <c r="F46" s="14" t="n">
        <f aca="false">SUM(D46)</f>
        <v>0.15</v>
      </c>
      <c r="G46" s="6" t="s">
        <v>17</v>
      </c>
      <c r="H46" s="6" t="s">
        <v>17</v>
      </c>
      <c r="I46" s="15" t="str">
        <f aca="false">E46</f>
        <v>Цемент 500 25кг (1шт)</v>
      </c>
      <c r="J46" s="14" t="n">
        <f aca="false">F46</f>
        <v>0.15</v>
      </c>
      <c r="K46" s="6" t="s">
        <v>17</v>
      </c>
    </row>
    <row r="47" customFormat="false" ht="31.5" hidden="false" customHeight="false" outlineLevel="0" collapsed="false">
      <c r="A47" s="10" t="s">
        <v>42</v>
      </c>
      <c r="B47" s="11" t="s">
        <v>16</v>
      </c>
      <c r="C47" s="6" t="s">
        <v>17</v>
      </c>
      <c r="D47" s="20" t="n">
        <f aca="false">260/1000</f>
        <v>0.26</v>
      </c>
      <c r="E47" s="13" t="s">
        <v>62</v>
      </c>
      <c r="F47" s="14" t="n">
        <f aca="false">SUM(D47)</f>
        <v>0.26</v>
      </c>
      <c r="G47" s="6" t="s">
        <v>17</v>
      </c>
      <c r="H47" s="6" t="s">
        <v>17</v>
      </c>
      <c r="I47" s="15" t="str">
        <f aca="false">E47</f>
        <v>Фарба сіра 2,8 (1шт)</v>
      </c>
      <c r="J47" s="14" t="n">
        <f aca="false">F47</f>
        <v>0.26</v>
      </c>
      <c r="K47" s="6" t="s">
        <v>17</v>
      </c>
    </row>
    <row r="48" customFormat="false" ht="31.5" hidden="false" customHeight="false" outlineLevel="0" collapsed="false">
      <c r="A48" s="10" t="s">
        <v>42</v>
      </c>
      <c r="B48" s="11" t="s">
        <v>16</v>
      </c>
      <c r="C48" s="6" t="s">
        <v>17</v>
      </c>
      <c r="D48" s="20" t="n">
        <f aca="false">12489.52/1000</f>
        <v>12.48952</v>
      </c>
      <c r="E48" s="13" t="s">
        <v>22</v>
      </c>
      <c r="F48" s="14" t="n">
        <f aca="false">SUM(D48)</f>
        <v>12.48952</v>
      </c>
      <c r="G48" s="6" t="s">
        <v>17</v>
      </c>
      <c r="H48" s="6" t="s">
        <v>17</v>
      </c>
      <c r="I48" s="15" t="str">
        <f aca="false">E48</f>
        <v>Послуги з обстеження 1 рентген.каб.</v>
      </c>
      <c r="J48" s="14" t="n">
        <f aca="false">F48</f>
        <v>12.48952</v>
      </c>
      <c r="K48" s="6" t="s">
        <v>17</v>
      </c>
    </row>
    <row r="49" customFormat="false" ht="31.5" hidden="false" customHeight="false" outlineLevel="0" collapsed="false">
      <c r="A49" s="10" t="s">
        <v>42</v>
      </c>
      <c r="B49" s="11" t="s">
        <v>16</v>
      </c>
      <c r="C49" s="6" t="s">
        <v>17</v>
      </c>
      <c r="D49" s="19" t="n">
        <f aca="false">1272.58/1000</f>
        <v>1.27258</v>
      </c>
      <c r="E49" s="18" t="s">
        <v>63</v>
      </c>
      <c r="F49" s="14" t="n">
        <f aca="false">SUM(D49)</f>
        <v>1.27258</v>
      </c>
      <c r="G49" s="6" t="s">
        <v>17</v>
      </c>
      <c r="H49" s="6" t="s">
        <v>17</v>
      </c>
      <c r="I49" s="15" t="str">
        <f aca="false">E49</f>
        <v>Вимір опору контуру зазем</v>
      </c>
      <c r="J49" s="14" t="n">
        <f aca="false">F49</f>
        <v>1.27258</v>
      </c>
      <c r="K49" s="6" t="s">
        <v>17</v>
      </c>
    </row>
    <row r="50" customFormat="false" ht="31.5" hidden="false" customHeight="false" outlineLevel="0" collapsed="false">
      <c r="A50" s="10" t="s">
        <v>42</v>
      </c>
      <c r="B50" s="11" t="s">
        <v>16</v>
      </c>
      <c r="C50" s="6" t="s">
        <v>17</v>
      </c>
      <c r="D50" s="16" t="n">
        <f aca="false">624/1000</f>
        <v>0.624</v>
      </c>
      <c r="E50" s="18" t="s">
        <v>64</v>
      </c>
      <c r="F50" s="14" t="n">
        <f aca="false">SUM(D50)</f>
        <v>0.624</v>
      </c>
      <c r="G50" s="6" t="s">
        <v>17</v>
      </c>
      <c r="H50" s="6" t="s">
        <v>17</v>
      </c>
      <c r="I50" s="15" t="str">
        <f aca="false">E50</f>
        <v>Повірка монометрів з контрольною стрічкою усіх типів</v>
      </c>
      <c r="J50" s="14" t="n">
        <f aca="false">F50</f>
        <v>0.624</v>
      </c>
      <c r="K50" s="6" t="s">
        <v>17</v>
      </c>
    </row>
    <row r="51" customFormat="false" ht="31.5" hidden="false" customHeight="false" outlineLevel="0" collapsed="false">
      <c r="A51" s="10" t="s">
        <v>42</v>
      </c>
      <c r="B51" s="11" t="s">
        <v>16</v>
      </c>
      <c r="C51" s="6" t="s">
        <v>17</v>
      </c>
      <c r="D51" s="16" t="n">
        <f aca="false">49871.17/1000</f>
        <v>49.87117</v>
      </c>
      <c r="E51" s="18" t="s">
        <v>65</v>
      </c>
      <c r="F51" s="14" t="n">
        <f aca="false">SUM(D51)</f>
        <v>49.87117</v>
      </c>
      <c r="G51" s="6" t="s">
        <v>17</v>
      </c>
      <c r="H51" s="6" t="s">
        <v>17</v>
      </c>
      <c r="I51" s="15" t="str">
        <f aca="false">E51</f>
        <v>Тех.обстеження будівельних конструкцій</v>
      </c>
      <c r="J51" s="14" t="n">
        <f aca="false">F51</f>
        <v>49.87117</v>
      </c>
      <c r="K51" s="6" t="s">
        <v>17</v>
      </c>
    </row>
    <row r="52" customFormat="false" ht="47.25" hidden="false" customHeight="false" outlineLevel="0" collapsed="false">
      <c r="A52" s="10" t="s">
        <v>42</v>
      </c>
      <c r="B52" s="23" t="s">
        <v>29</v>
      </c>
      <c r="C52" s="24" t="s">
        <v>17</v>
      </c>
      <c r="D52" s="25" t="n">
        <f aca="false">500/1000</f>
        <v>0.5</v>
      </c>
      <c r="E52" s="26" t="s">
        <v>66</v>
      </c>
      <c r="F52" s="27" t="n">
        <f aca="false">SUM(D52)</f>
        <v>0.5</v>
      </c>
      <c r="G52" s="24" t="s">
        <v>17</v>
      </c>
      <c r="H52" s="24" t="s">
        <v>17</v>
      </c>
      <c r="I52" s="28" t="str">
        <f aca="false">E52</f>
        <v>Тумба-стелаж для взуття</v>
      </c>
      <c r="J52" s="27" t="n">
        <f aca="false">F52</f>
        <v>0.5</v>
      </c>
      <c r="K52" s="24" t="s">
        <v>17</v>
      </c>
    </row>
    <row r="53" customFormat="false" ht="47.25" hidden="false" customHeight="false" outlineLevel="0" collapsed="false">
      <c r="A53" s="10" t="s">
        <v>42</v>
      </c>
      <c r="B53" s="23" t="s">
        <v>29</v>
      </c>
      <c r="C53" s="24" t="s">
        <v>17</v>
      </c>
      <c r="D53" s="25" t="n">
        <f aca="false">1200/1000</f>
        <v>1.2</v>
      </c>
      <c r="E53" s="26" t="s">
        <v>67</v>
      </c>
      <c r="F53" s="27" t="n">
        <f aca="false">SUM(D53)</f>
        <v>1.2</v>
      </c>
      <c r="G53" s="24" t="s">
        <v>17</v>
      </c>
      <c r="H53" s="24" t="s">
        <v>17</v>
      </c>
      <c r="I53" s="28" t="str">
        <f aca="false">E53</f>
        <v>Тумба для взуття</v>
      </c>
      <c r="J53" s="27" t="n">
        <f aca="false">F53</f>
        <v>1.2</v>
      </c>
      <c r="K53" s="24" t="s">
        <v>17</v>
      </c>
    </row>
    <row r="54" customFormat="false" ht="31.5" hidden="false" customHeight="false" outlineLevel="0" collapsed="false">
      <c r="A54" s="29" t="s">
        <v>68</v>
      </c>
      <c r="B54" s="11" t="s">
        <v>16</v>
      </c>
      <c r="C54" s="24" t="s">
        <v>17</v>
      </c>
      <c r="D54" s="25" t="n">
        <f aca="false">4200/1000</f>
        <v>4.2</v>
      </c>
      <c r="E54" s="26" t="s">
        <v>69</v>
      </c>
      <c r="F54" s="27" t="n">
        <f aca="false">SUM(D54)</f>
        <v>4.2</v>
      </c>
      <c r="G54" s="24" t="s">
        <v>17</v>
      </c>
      <c r="H54" s="24" t="s">
        <v>17</v>
      </c>
      <c r="I54" s="28" t="str">
        <f aca="false">E54</f>
        <v>Водонагрівач ROUND-50S</v>
      </c>
      <c r="J54" s="27" t="n">
        <f aca="false">F54</f>
        <v>4.2</v>
      </c>
      <c r="K54" s="24" t="s">
        <v>17</v>
      </c>
    </row>
    <row r="55" customFormat="false" ht="31.5" hidden="false" customHeight="false" outlineLevel="0" collapsed="false">
      <c r="A55" s="29" t="s">
        <v>68</v>
      </c>
      <c r="B55" s="11" t="s">
        <v>16</v>
      </c>
      <c r="C55" s="24" t="s">
        <v>17</v>
      </c>
      <c r="D55" s="25" t="n">
        <f aca="false">700/1000</f>
        <v>0.7</v>
      </c>
      <c r="E55" s="26" t="s">
        <v>70</v>
      </c>
      <c r="F55" s="27" t="n">
        <f aca="false">SUM(D55)</f>
        <v>0.7</v>
      </c>
      <c r="G55" s="24" t="s">
        <v>17</v>
      </c>
      <c r="H55" s="24" t="s">
        <v>17</v>
      </c>
      <c r="I55" s="28" t="str">
        <f aca="false">E55</f>
        <v>Ззішувач до вмивальника</v>
      </c>
      <c r="J55" s="27" t="n">
        <f aca="false">F55</f>
        <v>0.7</v>
      </c>
      <c r="K55" s="24" t="s">
        <v>17</v>
      </c>
    </row>
    <row r="56" customFormat="false" ht="31.5" hidden="false" customHeight="false" outlineLevel="0" collapsed="false">
      <c r="A56" s="29" t="s">
        <v>68</v>
      </c>
      <c r="B56" s="11" t="s">
        <v>16</v>
      </c>
      <c r="C56" s="24" t="s">
        <v>17</v>
      </c>
      <c r="D56" s="25" t="n">
        <f aca="false">200/1000</f>
        <v>0.2</v>
      </c>
      <c r="E56" s="26" t="s">
        <v>71</v>
      </c>
      <c r="F56" s="27" t="n">
        <f aca="false">SUM(D56)</f>
        <v>0.2</v>
      </c>
      <c r="G56" s="24" t="s">
        <v>17</v>
      </c>
      <c r="H56" s="24" t="s">
        <v>17</v>
      </c>
      <c r="I56" s="28" t="str">
        <f aca="false">E56</f>
        <v>Шланг (2шт)</v>
      </c>
      <c r="J56" s="27" t="n">
        <f aca="false">F56</f>
        <v>0.2</v>
      </c>
      <c r="K56" s="24" t="s">
        <v>17</v>
      </c>
    </row>
    <row r="57" customFormat="false" ht="31.5" hidden="false" customHeight="false" outlineLevel="0" collapsed="false">
      <c r="A57" s="29" t="s">
        <v>68</v>
      </c>
      <c r="B57" s="11" t="s">
        <v>16</v>
      </c>
      <c r="C57" s="24" t="s">
        <v>17</v>
      </c>
      <c r="D57" s="25" t="n">
        <f aca="false">455/1000</f>
        <v>0.455</v>
      </c>
      <c r="E57" s="26" t="s">
        <v>72</v>
      </c>
      <c r="F57" s="27" t="n">
        <f aca="false">SUM(D57)</f>
        <v>0.455</v>
      </c>
      <c r="G57" s="24" t="s">
        <v>17</v>
      </c>
      <c r="H57" s="24" t="s">
        <v>17</v>
      </c>
      <c r="I57" s="28" t="str">
        <f aca="false">E57</f>
        <v>Введення в державний реєстр апарат SOMATOM go.top</v>
      </c>
      <c r="J57" s="27" t="n">
        <f aca="false">F57</f>
        <v>0.455</v>
      </c>
      <c r="K57" s="24" t="s">
        <v>17</v>
      </c>
    </row>
    <row r="58" customFormat="false" ht="31.5" hidden="false" customHeight="false" outlineLevel="0" collapsed="false">
      <c r="A58" s="29" t="s">
        <v>68</v>
      </c>
      <c r="B58" s="11" t="s">
        <v>16</v>
      </c>
      <c r="C58" s="24" t="s">
        <v>17</v>
      </c>
      <c r="D58" s="25" t="n">
        <f aca="false">920.38/1000</f>
        <v>0.92038</v>
      </c>
      <c r="E58" s="26" t="s">
        <v>27</v>
      </c>
      <c r="F58" s="27" t="n">
        <f aca="false">SUM(D58)</f>
        <v>0.92038</v>
      </c>
      <c r="G58" s="24" t="s">
        <v>17</v>
      </c>
      <c r="H58" s="24" t="s">
        <v>17</v>
      </c>
      <c r="I58" s="28" t="str">
        <f aca="false">E58</f>
        <v>Послуга з оренди автотранспорту</v>
      </c>
      <c r="J58" s="27" t="n">
        <f aca="false">F58</f>
        <v>0.92038</v>
      </c>
      <c r="K58" s="24" t="s">
        <v>17</v>
      </c>
    </row>
    <row r="59" customFormat="false" ht="31.5" hidden="false" customHeight="false" outlineLevel="0" collapsed="false">
      <c r="A59" s="29" t="s">
        <v>68</v>
      </c>
      <c r="B59" s="11" t="s">
        <v>16</v>
      </c>
      <c r="C59" s="24" t="s">
        <v>17</v>
      </c>
      <c r="D59" s="25" t="n">
        <f aca="false">200/1000</f>
        <v>0.2</v>
      </c>
      <c r="E59" s="26" t="s">
        <v>73</v>
      </c>
      <c r="F59" s="27" t="n">
        <f aca="false">SUM(D59)</f>
        <v>0.2</v>
      </c>
      <c r="G59" s="24" t="s">
        <v>17</v>
      </c>
      <c r="H59" s="24" t="s">
        <v>17</v>
      </c>
      <c r="I59" s="28" t="str">
        <f aca="false">E59</f>
        <v>Плата за надання адмін послуг "35"Державна інспекція ядерного регулювання</v>
      </c>
      <c r="J59" s="27" t="n">
        <f aca="false">F59</f>
        <v>0.2</v>
      </c>
      <c r="K59" s="24" t="s">
        <v>17</v>
      </c>
    </row>
    <row r="60" customFormat="false" ht="31.5" hidden="false" customHeight="false" outlineLevel="0" collapsed="false">
      <c r="A60" s="29" t="s">
        <v>68</v>
      </c>
      <c r="B60" s="11" t="s">
        <v>16</v>
      </c>
      <c r="C60" s="24" t="s">
        <v>17</v>
      </c>
      <c r="D60" s="25" t="n">
        <f aca="false">20000/1000</f>
        <v>20</v>
      </c>
      <c r="E60" s="26" t="s">
        <v>74</v>
      </c>
      <c r="F60" s="27" t="n">
        <f aca="false">SUM(D60)</f>
        <v>20</v>
      </c>
      <c r="G60" s="24" t="s">
        <v>17</v>
      </c>
      <c r="H60" s="24" t="s">
        <v>17</v>
      </c>
      <c r="I60" s="28" t="str">
        <f aca="false">E60</f>
        <v>Послуга з пілготовки документів щодо внесення змін до ліцензії на право провадження діяльності</v>
      </c>
      <c r="J60" s="27" t="n">
        <f aca="false">F60</f>
        <v>20</v>
      </c>
      <c r="K60" s="24" t="s">
        <v>17</v>
      </c>
    </row>
    <row r="61" customFormat="false" ht="31.5" hidden="false" customHeight="false" outlineLevel="0" collapsed="false">
      <c r="A61" s="29" t="s">
        <v>68</v>
      </c>
      <c r="B61" s="11" t="s">
        <v>16</v>
      </c>
      <c r="C61" s="24" t="s">
        <v>17</v>
      </c>
      <c r="D61" s="25" t="n">
        <f aca="false">28860/1000</f>
        <v>28.86</v>
      </c>
      <c r="E61" s="26" t="s">
        <v>75</v>
      </c>
      <c r="F61" s="27" t="n">
        <f aca="false">SUM(D61)</f>
        <v>28.86</v>
      </c>
      <c r="G61" s="24" t="s">
        <v>17</v>
      </c>
      <c r="H61" s="24" t="s">
        <v>17</v>
      </c>
      <c r="I61" s="28" t="str">
        <f aca="false">E61</f>
        <v>Послуга з навчання Правил охорони праці під час експлуатації обладнання </v>
      </c>
      <c r="J61" s="27" t="n">
        <f aca="false">F61</f>
        <v>28.86</v>
      </c>
      <c r="K61" s="24" t="s">
        <v>17</v>
      </c>
    </row>
    <row r="62" customFormat="false" ht="31.5" hidden="false" customHeight="false" outlineLevel="0" collapsed="false">
      <c r="A62" s="29" t="s">
        <v>68</v>
      </c>
      <c r="B62" s="11" t="s">
        <v>16</v>
      </c>
      <c r="C62" s="24" t="s">
        <v>17</v>
      </c>
      <c r="D62" s="25" t="n">
        <f aca="false">28860/1000</f>
        <v>28.86</v>
      </c>
      <c r="E62" s="26" t="s">
        <v>76</v>
      </c>
      <c r="F62" s="27" t="n">
        <f aca="false">SUM(D62)</f>
        <v>28.86</v>
      </c>
      <c r="G62" s="24" t="s">
        <v>17</v>
      </c>
      <c r="H62" s="24" t="s">
        <v>17</v>
      </c>
      <c r="I62" s="28" t="str">
        <f aca="false">E62</f>
        <v>Послуга з навчання Правил охорони праці під час експлуатації обладнання</v>
      </c>
      <c r="J62" s="27" t="n">
        <f aca="false">F62</f>
        <v>28.86</v>
      </c>
      <c r="K62" s="24" t="s">
        <v>17</v>
      </c>
    </row>
    <row r="63" customFormat="false" ht="31.5" hidden="false" customHeight="false" outlineLevel="0" collapsed="false">
      <c r="A63" s="29" t="s">
        <v>68</v>
      </c>
      <c r="B63" s="11" t="s">
        <v>16</v>
      </c>
      <c r="C63" s="24" t="s">
        <v>17</v>
      </c>
      <c r="D63" s="25" t="n">
        <f aca="false">24180/1000</f>
        <v>24.18</v>
      </c>
      <c r="E63" s="26" t="s">
        <v>75</v>
      </c>
      <c r="F63" s="27" t="n">
        <f aca="false">SUM(D63)</f>
        <v>24.18</v>
      </c>
      <c r="G63" s="24" t="s">
        <v>17</v>
      </c>
      <c r="H63" s="24" t="s">
        <v>17</v>
      </c>
      <c r="I63" s="28" t="str">
        <f aca="false">E63</f>
        <v>Послуга з навчання Правил охорони праці під час експлуатації обладнання </v>
      </c>
      <c r="J63" s="27" t="n">
        <f aca="false">F63</f>
        <v>24.18</v>
      </c>
      <c r="K63" s="24" t="s">
        <v>17</v>
      </c>
    </row>
    <row r="64" customFormat="false" ht="31.5" hidden="false" customHeight="false" outlineLevel="0" collapsed="false">
      <c r="A64" s="29" t="s">
        <v>68</v>
      </c>
      <c r="B64" s="11" t="s">
        <v>16</v>
      </c>
      <c r="C64" s="24" t="s">
        <v>17</v>
      </c>
      <c r="D64" s="25" t="n">
        <f aca="false">24180/1000</f>
        <v>24.18</v>
      </c>
      <c r="E64" s="26" t="s">
        <v>75</v>
      </c>
      <c r="F64" s="27" t="n">
        <f aca="false">SUM(D64)</f>
        <v>24.18</v>
      </c>
      <c r="G64" s="24" t="s">
        <v>17</v>
      </c>
      <c r="H64" s="24" t="s">
        <v>17</v>
      </c>
      <c r="I64" s="28" t="str">
        <f aca="false">E64</f>
        <v>Послуга з навчання Правил охорони праці під час експлуатації обладнання </v>
      </c>
      <c r="J64" s="27" t="n">
        <f aca="false">F64</f>
        <v>24.18</v>
      </c>
      <c r="K64" s="24" t="s">
        <v>17</v>
      </c>
    </row>
    <row r="65" customFormat="false" ht="31.5" hidden="false" customHeight="false" outlineLevel="0" collapsed="false">
      <c r="A65" s="29" t="s">
        <v>68</v>
      </c>
      <c r="B65" s="11" t="s">
        <v>16</v>
      </c>
      <c r="C65" s="24" t="s">
        <v>17</v>
      </c>
      <c r="D65" s="25" t="n">
        <f aca="false">24180/1000</f>
        <v>24.18</v>
      </c>
      <c r="E65" s="26" t="s">
        <v>75</v>
      </c>
      <c r="F65" s="27" t="n">
        <f aca="false">SUM(D65)</f>
        <v>24.18</v>
      </c>
      <c r="G65" s="24" t="s">
        <v>17</v>
      </c>
      <c r="H65" s="24" t="s">
        <v>17</v>
      </c>
      <c r="I65" s="28" t="str">
        <f aca="false">E65</f>
        <v>Послуга з навчання Правил охорони праці під час експлуатації обладнання </v>
      </c>
      <c r="J65" s="27" t="n">
        <f aca="false">F65</f>
        <v>24.18</v>
      </c>
      <c r="K65" s="24" t="s">
        <v>17</v>
      </c>
    </row>
    <row r="66" customFormat="false" ht="31.5" hidden="false" customHeight="false" outlineLevel="0" collapsed="false">
      <c r="A66" s="29" t="s">
        <v>68</v>
      </c>
      <c r="B66" s="11" t="s">
        <v>16</v>
      </c>
      <c r="C66" s="24" t="s">
        <v>17</v>
      </c>
      <c r="D66" s="25" t="n">
        <f aca="false">24180/1000</f>
        <v>24.18</v>
      </c>
      <c r="E66" s="26" t="s">
        <v>75</v>
      </c>
      <c r="F66" s="27" t="n">
        <f aca="false">SUM(D66)</f>
        <v>24.18</v>
      </c>
      <c r="G66" s="24" t="s">
        <v>17</v>
      </c>
      <c r="H66" s="24" t="s">
        <v>17</v>
      </c>
      <c r="I66" s="28" t="str">
        <f aca="false">E66</f>
        <v>Послуга з навчання Правил охорони праці під час експлуатації обладнання </v>
      </c>
      <c r="J66" s="27" t="n">
        <f aca="false">F66</f>
        <v>24.18</v>
      </c>
      <c r="K66" s="24" t="s">
        <v>17</v>
      </c>
    </row>
    <row r="67" customFormat="false" ht="31.5" hidden="false" customHeight="false" outlineLevel="0" collapsed="false">
      <c r="A67" s="29" t="s">
        <v>68</v>
      </c>
      <c r="B67" s="11" t="s">
        <v>16</v>
      </c>
      <c r="C67" s="24" t="s">
        <v>17</v>
      </c>
      <c r="D67" s="25" t="n">
        <f aca="false">24180/1000</f>
        <v>24.18</v>
      </c>
      <c r="E67" s="26" t="s">
        <v>75</v>
      </c>
      <c r="F67" s="27" t="n">
        <f aca="false">SUM(D67)</f>
        <v>24.18</v>
      </c>
      <c r="G67" s="24" t="s">
        <v>17</v>
      </c>
      <c r="H67" s="24" t="s">
        <v>17</v>
      </c>
      <c r="I67" s="28" t="str">
        <f aca="false">E67</f>
        <v>Послуга з навчання Правил охорони праці під час експлуатації обладнання </v>
      </c>
      <c r="J67" s="27" t="n">
        <f aca="false">F67</f>
        <v>24.18</v>
      </c>
      <c r="K67" s="24" t="s">
        <v>17</v>
      </c>
    </row>
    <row r="68" customFormat="false" ht="31.5" hidden="false" customHeight="false" outlineLevel="0" collapsed="false">
      <c r="A68" s="29" t="s">
        <v>68</v>
      </c>
      <c r="B68" s="11" t="s">
        <v>16</v>
      </c>
      <c r="C68" s="24" t="s">
        <v>17</v>
      </c>
      <c r="D68" s="25" t="n">
        <f aca="false">46621.9/1000</f>
        <v>46.6219</v>
      </c>
      <c r="E68" s="26" t="s">
        <v>77</v>
      </c>
      <c r="F68" s="27" t="n">
        <f aca="false">SUM(D68)</f>
        <v>46.6219</v>
      </c>
      <c r="G68" s="24" t="s">
        <v>17</v>
      </c>
      <c r="H68" s="24" t="s">
        <v>17</v>
      </c>
      <c r="I68" s="28" t="str">
        <f aca="false">E68</f>
        <v>Виконання робіт з інженерно-геодезичних вишукувань "Кап.ремонт по благоустрою території лікарні"</v>
      </c>
      <c r="J68" s="27" t="n">
        <f aca="false">F68</f>
        <v>46.6219</v>
      </c>
      <c r="K68" s="24" t="s">
        <v>17</v>
      </c>
    </row>
    <row r="69" customFormat="false" ht="47.25" hidden="false" customHeight="false" outlineLevel="0" collapsed="false">
      <c r="A69" s="29" t="s">
        <v>68</v>
      </c>
      <c r="B69" s="23" t="s">
        <v>29</v>
      </c>
      <c r="C69" s="24" t="s">
        <v>17</v>
      </c>
      <c r="D69" s="25" t="n">
        <f aca="false">10990/1000</f>
        <v>10.99</v>
      </c>
      <c r="E69" s="26" t="s">
        <v>78</v>
      </c>
      <c r="F69" s="27" t="n">
        <f aca="false">SUM(D69)</f>
        <v>10.99</v>
      </c>
      <c r="G69" s="24" t="s">
        <v>17</v>
      </c>
      <c r="H69" s="24" t="s">
        <v>17</v>
      </c>
      <c r="I69" s="28" t="str">
        <f aca="false">E69</f>
        <v>Кондиціонер Bravis 12</v>
      </c>
      <c r="J69" s="27" t="n">
        <f aca="false">F69</f>
        <v>10.99</v>
      </c>
      <c r="K69" s="24" t="s">
        <v>17</v>
      </c>
    </row>
    <row r="70" customFormat="false" ht="47.25" hidden="false" customHeight="false" outlineLevel="0" collapsed="false">
      <c r="A70" s="29" t="s">
        <v>68</v>
      </c>
      <c r="B70" s="23" t="s">
        <v>29</v>
      </c>
      <c r="C70" s="24" t="s">
        <v>17</v>
      </c>
      <c r="D70" s="25" t="n">
        <f aca="false">10590/1000</f>
        <v>10.59</v>
      </c>
      <c r="E70" s="26" t="s">
        <v>79</v>
      </c>
      <c r="F70" s="27" t="n">
        <f aca="false">SUM(D70)</f>
        <v>10.59</v>
      </c>
      <c r="G70" s="24" t="s">
        <v>17</v>
      </c>
      <c r="H70" s="24" t="s">
        <v>17</v>
      </c>
      <c r="I70" s="28" t="str">
        <f aca="false">E70</f>
        <v>Кондиціонер Ergo 12</v>
      </c>
      <c r="J70" s="27" t="n">
        <f aca="false">F70</f>
        <v>10.59</v>
      </c>
      <c r="K70" s="24" t="s">
        <v>17</v>
      </c>
    </row>
    <row r="71" customFormat="false" ht="47.25" hidden="false" customHeight="false" outlineLevel="0" collapsed="false">
      <c r="A71" s="29" t="s">
        <v>68</v>
      </c>
      <c r="B71" s="23" t="s">
        <v>29</v>
      </c>
      <c r="C71" s="24" t="s">
        <v>17</v>
      </c>
      <c r="D71" s="25" t="n">
        <f aca="false">850000/1000</f>
        <v>850</v>
      </c>
      <c r="E71" s="26" t="s">
        <v>80</v>
      </c>
      <c r="F71" s="27" t="n">
        <f aca="false">SUM(D71)</f>
        <v>850</v>
      </c>
      <c r="G71" s="24" t="s">
        <v>17</v>
      </c>
      <c r="H71" s="24" t="s">
        <v>17</v>
      </c>
      <c r="I71" s="28" t="str">
        <f aca="false">E71</f>
        <v>Електромеханічний операційний стіл, поліуретановий матрац (ОМ-6N)</v>
      </c>
      <c r="J71" s="27" t="n">
        <f aca="false">F71</f>
        <v>850</v>
      </c>
      <c r="K71" s="24" t="s">
        <v>17</v>
      </c>
    </row>
    <row r="72" customFormat="false" ht="25.5" hidden="false" customHeight="true" outlineLevel="0" collapsed="false">
      <c r="A72" s="30"/>
      <c r="B72" s="30"/>
      <c r="C72" s="30"/>
      <c r="D72" s="31" t="n">
        <f aca="false">SUM(D5:D71)</f>
        <v>2730.62883</v>
      </c>
      <c r="E72" s="30"/>
      <c r="F72" s="32" t="n">
        <f aca="false">SUM(F5:F71)</f>
        <v>2730.62883</v>
      </c>
      <c r="G72" s="30"/>
      <c r="H72" s="30"/>
      <c r="I72" s="30"/>
      <c r="J72" s="31" t="n">
        <f aca="false">SUM(J5:J71)</f>
        <v>2730.62883</v>
      </c>
      <c r="K72" s="30"/>
    </row>
    <row r="74" customFormat="false" ht="25.5" hidden="false" customHeight="true" outlineLevel="0" collapsed="false">
      <c r="B74" s="1" t="s">
        <v>81</v>
      </c>
      <c r="C74" s="33"/>
      <c r="D74" s="33"/>
      <c r="E74" s="1" t="s">
        <v>82</v>
      </c>
    </row>
    <row r="75" customFormat="false" ht="25.5" hidden="false" customHeight="true" outlineLevel="0" collapsed="false">
      <c r="C75" s="34" t="s">
        <v>83</v>
      </c>
      <c r="D75" s="34"/>
    </row>
    <row r="76" customFormat="false" ht="25.5" hidden="false" customHeight="true" outlineLevel="0" collapsed="false">
      <c r="B76" s="1" t="s">
        <v>84</v>
      </c>
      <c r="C76" s="33"/>
      <c r="D76" s="33"/>
      <c r="E76" s="1" t="s">
        <v>85</v>
      </c>
      <c r="F76" s="35"/>
      <c r="G76" s="36"/>
      <c r="H76" s="35"/>
    </row>
    <row r="77" customFormat="false" ht="25.5" hidden="false" customHeight="true" outlineLevel="0" collapsed="false">
      <c r="C77" s="37" t="s">
        <v>83</v>
      </c>
      <c r="D77" s="37"/>
      <c r="F77" s="35"/>
      <c r="G77" s="36"/>
      <c r="H77" s="35"/>
      <c r="I77" s="38"/>
    </row>
    <row r="78" customFormat="false" ht="25.5" hidden="false" customHeight="true" outlineLevel="0" collapsed="false">
      <c r="B78" s="1" t="s">
        <v>86</v>
      </c>
      <c r="C78" s="33"/>
      <c r="D78" s="33"/>
      <c r="E78" s="1" t="s">
        <v>87</v>
      </c>
      <c r="F78" s="35"/>
      <c r="G78" s="35"/>
      <c r="H78" s="35"/>
    </row>
    <row r="79" customFormat="false" ht="25.5" hidden="false" customHeight="true" outlineLevel="0" collapsed="false">
      <c r="C79" s="34" t="s">
        <v>83</v>
      </c>
      <c r="D79" s="34"/>
      <c r="F79" s="35"/>
      <c r="G79" s="36"/>
      <c r="H79" s="35"/>
    </row>
    <row r="80" customFormat="false" ht="25.5" hidden="false" customHeight="true" outlineLevel="0" collapsed="false">
      <c r="F80" s="35"/>
      <c r="G80" s="36"/>
      <c r="H80" s="35"/>
    </row>
    <row r="81" customFormat="false" ht="25.5" hidden="false" customHeight="true" outlineLevel="0" collapsed="false">
      <c r="F81" s="35"/>
      <c r="G81" s="35"/>
      <c r="H81" s="35"/>
    </row>
    <row r="82" customFormat="false" ht="25.5" hidden="false" customHeight="true" outlineLevel="0" collapsed="false">
      <c r="F82" s="35"/>
      <c r="G82" s="36"/>
      <c r="H82" s="35"/>
      <c r="I82" s="38"/>
    </row>
    <row r="83" customFormat="false" ht="25.5" hidden="false" customHeight="true" outlineLevel="0" collapsed="false">
      <c r="F83" s="35"/>
      <c r="G83" s="36"/>
      <c r="H83" s="35"/>
    </row>
    <row r="84" customFormat="false" ht="25.5" hidden="false" customHeight="true" outlineLevel="0" collapsed="false">
      <c r="F84" s="35"/>
      <c r="G84" s="35"/>
      <c r="H84" s="35"/>
    </row>
    <row r="85" customFormat="false" ht="25.5" hidden="false" customHeight="true" outlineLevel="0" collapsed="false">
      <c r="F85" s="35"/>
      <c r="G85" s="36"/>
      <c r="H85" s="35"/>
    </row>
    <row r="86" customFormat="false" ht="25.5" hidden="false" customHeight="true" outlineLevel="0" collapsed="false">
      <c r="F86" s="35"/>
      <c r="G86" s="36"/>
      <c r="H86" s="35"/>
    </row>
    <row r="87" customFormat="false" ht="25.5" hidden="false" customHeight="true" outlineLevel="0" collapsed="false">
      <c r="F87" s="35"/>
      <c r="G87" s="39"/>
      <c r="H87" s="35"/>
    </row>
    <row r="88" customFormat="false" ht="25.5" hidden="false" customHeight="true" outlineLevel="0" collapsed="false">
      <c r="F88" s="35"/>
      <c r="G88" s="35"/>
      <c r="H88" s="35"/>
    </row>
  </sheetData>
  <mergeCells count="14">
    <mergeCell ref="A1:K1"/>
    <mergeCell ref="A2:K2"/>
    <mergeCell ref="A3:A4"/>
    <mergeCell ref="B3:B4"/>
    <mergeCell ref="C3:E3"/>
    <mergeCell ref="F3:F4"/>
    <mergeCell ref="G3:J3"/>
    <mergeCell ref="K3:K4"/>
    <mergeCell ref="C74:D74"/>
    <mergeCell ref="C75:D75"/>
    <mergeCell ref="C76:D76"/>
    <mergeCell ref="C77:D77"/>
    <mergeCell ref="C78:D78"/>
    <mergeCell ref="C79:D79"/>
  </mergeCells>
  <printOptions headings="false" gridLines="false" gridLinesSet="true" horizontalCentered="false" verticalCentered="false"/>
  <pageMargins left="0.315277777777778" right="0.118055555555556" top="0.551388888888889" bottom="0.551388888888889" header="0.511805555555555" footer="0.511805555555555"/>
  <pageSetup paperSize="9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Admin</dc:creator>
  <dc:description/>
  <dc:language>uk-UA</dc:language>
  <cp:lastModifiedBy>Admin</cp:lastModifiedBy>
  <cp:lastPrinted>2021-04-07T10:55:04Z</cp:lastPrinted>
  <dcterms:modified xsi:type="dcterms:W3CDTF">2022-10-17T06:54:13Z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